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8" i="3" l="1"/>
  <c r="H5" i="2"/>
  <c r="G7" i="3" l="1"/>
  <c r="H6" i="2"/>
  <c r="H7" i="2"/>
  <c r="H3" i="2" l="1"/>
  <c r="H4" i="2"/>
  <c r="H8" i="2" l="1"/>
  <c r="G6" i="3" l="1"/>
  <c r="H2" i="2" l="1"/>
  <c r="G3" i="3" l="1"/>
  <c r="G4" i="3"/>
  <c r="G5" i="3"/>
  <c r="G2" i="3"/>
  <c r="H2" i="3" s="1"/>
</calcChain>
</file>

<file path=xl/sharedStrings.xml><?xml version="1.0" encoding="utf-8"?>
<sst xmlns="http://schemas.openxmlformats.org/spreadsheetml/2006/main" count="58" uniqueCount="26">
  <si>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</si>
  <si>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</si>
  <si>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</si>
  <si>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</si>
  <si>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</si>
  <si>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</si>
  <si>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</si>
  <si>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</si>
  <si>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</si>
  <si>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</si>
  <si>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</si>
  <si>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</si>
  <si>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</si>
  <si>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</si>
  <si>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</si>
  <si>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</si>
  <si>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</si>
  <si>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</si>
  <si>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</si>
  <si>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</si>
  <si>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</si>
  <si>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</si>
  <si>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</si>
  <si>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</si>
  <si>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انتها3</t>
  </si>
  <si>
    <t>میلگردهای تقویتی در انتها4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</si>
</sst>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H8" sqref="H8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7.4</v>
      </c>
      <c r="G2">
        <v>1.57</v>
      </c>
      <c r="H2">
        <f t="shared" ref="H2:H8" si="0">G2*F2*E2</f>
        <v>69.707999999999998</v>
      </c>
    </row>
    <row r="3" spans="1:9">
      <c r="A3">
        <v>2</v>
      </c>
      <c r="B3">
        <v>70103</v>
      </c>
      <c r="C3" t="s">
        <v>23</v>
      </c>
      <c r="D3">
        <v>20</v>
      </c>
      <c r="E3">
        <v>5</v>
      </c>
      <c r="F3">
        <v>1.8</v>
      </c>
      <c r="G3">
        <v>2.46</v>
      </c>
      <c r="H3">
        <f t="shared" si="0"/>
        <v>22.14</v>
      </c>
    </row>
    <row r="4" spans="1:9">
      <c r="A4">
        <v>3</v>
      </c>
      <c r="B4">
        <v>70103</v>
      </c>
      <c r="C4" t="s">
        <v>19</v>
      </c>
      <c r="D4">
        <v>20</v>
      </c>
      <c r="E4">
        <v>5</v>
      </c>
      <c r="F4">
        <v>1.05</v>
      </c>
      <c r="G4">
        <v>2.46</v>
      </c>
      <c r="H4">
        <f t="shared" si="0"/>
        <v>12.915000000000001</v>
      </c>
    </row>
    <row r="5" spans="1:9">
      <c r="A5">
        <v>4</v>
      </c>
      <c r="B5">
        <v>70103</v>
      </c>
      <c r="C5" t="s">
        <v>20</v>
      </c>
      <c r="D5">
        <v>20</v>
      </c>
      <c r="E5">
        <v>2</v>
      </c>
      <c r="F5">
        <v>1.05</v>
      </c>
      <c r="G5">
        <v>2.46</v>
      </c>
      <c r="H5">
        <f t="shared" ref="H5" si="1">G5*F5*E5</f>
        <v>5.1660000000000004</v>
      </c>
    </row>
    <row r="6" spans="1:9">
      <c r="A6">
        <v>4</v>
      </c>
      <c r="B6">
        <v>70103</v>
      </c>
      <c r="C6" t="s">
        <v>24</v>
      </c>
      <c r="D6">
        <v>20</v>
      </c>
      <c r="E6">
        <v>2</v>
      </c>
      <c r="F6">
        <v>1.05</v>
      </c>
      <c r="G6">
        <v>2.46</v>
      </c>
      <c r="H6">
        <f t="shared" si="0"/>
        <v>5.1660000000000004</v>
      </c>
    </row>
    <row r="7" spans="1:9">
      <c r="A7">
        <v>5</v>
      </c>
      <c r="B7">
        <v>70102</v>
      </c>
      <c r="C7" t="s">
        <v>25</v>
      </c>
      <c r="D7">
        <v>16</v>
      </c>
      <c r="E7">
        <v>2</v>
      </c>
      <c r="F7">
        <v>1.5</v>
      </c>
      <c r="G7">
        <v>1.57</v>
      </c>
      <c r="H7">
        <f t="shared" ref="H7" si="2">G7*F7*E7</f>
        <v>4.71</v>
      </c>
    </row>
    <row r="8" spans="1:9">
      <c r="A8">
        <v>6</v>
      </c>
      <c r="B8">
        <v>70101</v>
      </c>
      <c r="C8" t="s">
        <v>22</v>
      </c>
      <c r="D8">
        <v>10</v>
      </c>
      <c r="E8">
        <v>67</v>
      </c>
      <c r="F8">
        <v>1.8</v>
      </c>
      <c r="G8">
        <v>0.61</v>
      </c>
      <c r="H8">
        <f t="shared" si="0"/>
        <v>73.566000000000003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activeCell="G8" sqref="G8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69.707999999999998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22.14</v>
      </c>
    </row>
    <row r="4" spans="1:8">
      <c r="A4">
        <v>3</v>
      </c>
      <c r="B4">
        <v>70103</v>
      </c>
      <c r="C4" t="s">
        <v>19</v>
      </c>
      <c r="F4" t="s">
        <v>21</v>
      </c>
      <c r="G4">
        <v>12.915000000000001</v>
      </c>
    </row>
    <row r="5" spans="1:8">
      <c r="A5">
        <v>4</v>
      </c>
      <c r="B5">
        <v>70103</v>
      </c>
      <c r="C5" t="s">
        <v>20</v>
      </c>
      <c r="F5" t="s">
        <v>21</v>
      </c>
      <c r="G5">
        <v>5.1660000000000004</v>
      </c>
    </row>
    <row r="6" spans="1:8">
      <c r="A6">
        <v>4</v>
      </c>
      <c r="B6">
        <v>70103</v>
      </c>
      <c r="C6" t="s">
        <v>24</v>
      </c>
      <c r="F6" t="s">
        <v>21</v>
      </c>
      <c r="G6">
        <v>5.1660000000000004</v>
      </c>
    </row>
    <row r="7" spans="1:8">
      <c r="A7">
        <v>5</v>
      </c>
      <c r="B7">
        <v>70102</v>
      </c>
      <c r="C7" t="s">
        <v>25</v>
      </c>
      <c r="F7" t="s">
        <v>21</v>
      </c>
      <c r="G7">
        <v>4.71</v>
      </c>
    </row>
    <row r="8" spans="1:8">
      <c r="A8">
        <v>6</v>
      </c>
      <c r="B8">
        <v>70101</v>
      </c>
      <c r="C8" t="s">
        <v>22</v>
      </c>
      <c r="F8" t="s">
        <v>21</v>
      </c>
      <c r="G8">
        <v>73.566000000000003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topLeftCell="C1" zoomScaleNormal="100" workbookViewId="0">
      <selection activeCell="E8" sqref="E8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69.707999999999998</v>
      </c>
      <c r="F2">
        <v>23400</v>
      </c>
      <c r="G2">
        <f>F2*E2</f>
        <v>1631167.2</v>
      </c>
      <c r="H2" s="6">
        <f>SUM(G2:G8)</f>
        <v>4607998.2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22.14</v>
      </c>
      <c r="F3">
        <v>22800</v>
      </c>
      <c r="G3">
        <f t="shared" ref="G3:G8" si="0">F3*E3</f>
        <v>504792</v>
      </c>
      <c r="H3" s="6"/>
    </row>
    <row r="4" spans="1:8">
      <c r="A4">
        <v>3</v>
      </c>
      <c r="B4">
        <v>70103</v>
      </c>
      <c r="C4" t="s">
        <v>19</v>
      </c>
      <c r="D4" t="s">
        <v>21</v>
      </c>
      <c r="E4">
        <v>12.915000000000001</v>
      </c>
      <c r="F4">
        <v>22800</v>
      </c>
      <c r="G4">
        <f t="shared" si="0"/>
        <v>294462</v>
      </c>
      <c r="H4" s="6"/>
    </row>
    <row r="5" spans="1:8">
      <c r="A5">
        <v>4</v>
      </c>
      <c r="B5">
        <v>70103</v>
      </c>
      <c r="C5" t="s">
        <v>20</v>
      </c>
      <c r="D5" t="s">
        <v>21</v>
      </c>
      <c r="E5">
        <v>5.1660000000000004</v>
      </c>
      <c r="F5">
        <v>22800</v>
      </c>
      <c r="G5">
        <f t="shared" si="0"/>
        <v>117784.8</v>
      </c>
      <c r="H5" s="6"/>
    </row>
    <row r="6" spans="1:8">
      <c r="A6">
        <v>4</v>
      </c>
      <c r="B6">
        <v>70103</v>
      </c>
      <c r="C6" t="s">
        <v>24</v>
      </c>
      <c r="D6" t="s">
        <v>21</v>
      </c>
      <c r="E6">
        <v>5.1660000000000004</v>
      </c>
      <c r="F6">
        <v>22800</v>
      </c>
      <c r="G6">
        <f t="shared" si="0"/>
        <v>117784.8</v>
      </c>
      <c r="H6" s="6"/>
    </row>
    <row r="7" spans="1:8">
      <c r="A7">
        <v>5</v>
      </c>
      <c r="B7">
        <v>70102</v>
      </c>
      <c r="C7" t="s">
        <v>25</v>
      </c>
      <c r="D7" t="s">
        <v>21</v>
      </c>
      <c r="E7">
        <v>4.71</v>
      </c>
      <c r="F7">
        <v>23400</v>
      </c>
      <c r="G7">
        <f t="shared" si="0"/>
        <v>110214</v>
      </c>
      <c r="H7" s="6"/>
    </row>
    <row r="8" spans="1:8">
      <c r="A8">
        <v>6</v>
      </c>
      <c r="B8">
        <v>70101</v>
      </c>
      <c r="C8" t="s">
        <v>22</v>
      </c>
      <c r="D8" t="s">
        <v>21</v>
      </c>
      <c r="E8">
        <v>73.566000000000003</v>
      </c>
      <c r="F8">
        <v>24900</v>
      </c>
      <c r="G8">
        <f t="shared" si="0"/>
        <v>1831793.4000000001</v>
      </c>
      <c r="H8" s="6"/>
    </row>
  </sheetData>
  <mergeCells count="1">
    <mergeCell ref="H2:H8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2015-06-23T07:38:36Z</dcterms:modified>
</cp:coreProperties>
</file>